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250" windowHeight="12435"/>
  </bookViews>
  <sheets>
    <sheet name="без учета счетов бюджета" sheetId="2" r:id="rId1"/>
  </sheets>
  <definedNames>
    <definedName name="_xlnm.Print_Area" localSheetId="0">'без учета счетов бюджета'!$A$1:$F$55</definedName>
  </definedNames>
  <calcPr calcId="145621"/>
</workbook>
</file>

<file path=xl/calcChain.xml><?xml version="1.0" encoding="utf-8"?>
<calcChain xmlns="http://schemas.openxmlformats.org/spreadsheetml/2006/main">
  <c r="E26" i="2" l="1"/>
  <c r="D26" i="2"/>
  <c r="F52" i="2" l="1"/>
  <c r="F29" i="2"/>
  <c r="E18" i="2" l="1"/>
  <c r="D18" i="2"/>
  <c r="F53" i="2"/>
  <c r="D42" i="2" l="1"/>
  <c r="E42" i="2"/>
  <c r="F50" i="2"/>
  <c r="F45" i="2"/>
  <c r="F25" i="2"/>
  <c r="E23" i="2"/>
  <c r="D23" i="2"/>
  <c r="E47" i="2"/>
  <c r="D47" i="2"/>
  <c r="E36" i="2"/>
  <c r="D36" i="2"/>
  <c r="E33" i="2"/>
  <c r="D33" i="2"/>
  <c r="E30" i="2"/>
  <c r="D30" i="2"/>
  <c r="E55" i="2" l="1"/>
  <c r="D55" i="2"/>
  <c r="F54" i="2"/>
  <c r="F51" i="2"/>
  <c r="F49" i="2"/>
  <c r="F48" i="2"/>
  <c r="F47" i="2"/>
  <c r="F46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8" i="2"/>
  <c r="F27" i="2"/>
  <c r="F26" i="2"/>
  <c r="F24" i="2"/>
  <c r="F23" i="2"/>
  <c r="F22" i="2"/>
  <c r="F21" i="2"/>
  <c r="F20" i="2"/>
  <c r="F19" i="2"/>
  <c r="F18" i="2"/>
  <c r="F55" i="2" l="1"/>
</calcChain>
</file>

<file path=xl/sharedStrings.xml><?xml version="1.0" encoding="utf-8"?>
<sst xmlns="http://schemas.openxmlformats.org/spreadsheetml/2006/main" count="118" uniqueCount="80">
  <si>
    <t>ВСЕГО РАСХОДОВ:</t>
  </si>
  <si>
    <t>Приложение  5</t>
  </si>
  <si>
    <t>муниципального образования</t>
  </si>
  <si>
    <t>Код</t>
  </si>
  <si>
    <t>Наименование показателя</t>
  </si>
  <si>
    <t>План на год</t>
  </si>
  <si>
    <t xml:space="preserve">Исполнено </t>
  </si>
  <si>
    <t>П</t>
  </si>
  <si>
    <t>Пп</t>
  </si>
  <si>
    <t xml:space="preserve">Муниципальные программы </t>
  </si>
  <si>
    <t>01</t>
  </si>
  <si>
    <t>1</t>
  </si>
  <si>
    <t>2</t>
  </si>
  <si>
    <t>3</t>
  </si>
  <si>
    <t>4</t>
  </si>
  <si>
    <t>02</t>
  </si>
  <si>
    <t>0</t>
  </si>
  <si>
    <t>03</t>
  </si>
  <si>
    <t>5</t>
  </si>
  <si>
    <t>04</t>
  </si>
  <si>
    <t>06</t>
  </si>
  <si>
    <t>07</t>
  </si>
  <si>
    <t>08</t>
  </si>
  <si>
    <t>09</t>
  </si>
  <si>
    <t>6</t>
  </si>
  <si>
    <t>10</t>
  </si>
  <si>
    <t>11</t>
  </si>
  <si>
    <t>13</t>
  </si>
  <si>
    <t>99</t>
  </si>
  <si>
    <t>Подпрограмма "Укрепление общественного здоровья населения"</t>
  </si>
  <si>
    <t>Подпрограмма "Управление муниципальным имуществом и земельными ресурсами"</t>
  </si>
  <si>
    <t>12</t>
  </si>
  <si>
    <t>к Решению Совета депутатов</t>
  </si>
  <si>
    <t>"Муниципальный округ</t>
  </si>
  <si>
    <t>Каракулинский район</t>
  </si>
  <si>
    <t>Удмуртской Республики"</t>
  </si>
  <si>
    <t>Каракулинский район Удмуртской Республики"</t>
  </si>
  <si>
    <t>(руб.)</t>
  </si>
  <si>
    <t>17</t>
  </si>
  <si>
    <t>Непрограммные направления деятельности</t>
  </si>
  <si>
    <t>Муниципальная программа "Реализация молодежной политики в муниципальном образовании "Каракулинский район"</t>
  </si>
  <si>
    <t>Муниципальная программа "Развитие сельского хозяйства и расширение рынка сельскохозяйственной продукции"</t>
  </si>
  <si>
    <t>Муниципальная программа "Управление муниципальными финансами"</t>
  </si>
  <si>
    <t>Подпрограмма "Создание условий для реализации  муниципальной программы"</t>
  </si>
  <si>
    <t>Подпрограмма «Архивное  дело»</t>
  </si>
  <si>
    <t>Муниципальная программа "Муниципальное управление"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</si>
  <si>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</si>
  <si>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</si>
  <si>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Подпрограмма «Благоустройство и охрана окружающей среды»</t>
  </si>
  <si>
    <t>Содержание и развитие коммунальной инфраструктуры</t>
  </si>
  <si>
    <t>Подпрограмма "Содержание и развитие жилищного хозяйства"</t>
  </si>
  <si>
    <t>Муниципальная программа "Муниципальное хозяйство"</t>
  </si>
  <si>
    <t>Подпрограмма "Профилактика правонарушений"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</si>
  <si>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</si>
  <si>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Муниципальная программа "Безопасность"</t>
  </si>
  <si>
    <t>Подпрограмма "Обеспечение жильем отдельных категорий граждан, стимулирование улучшения жилищных условий"</t>
  </si>
  <si>
    <t>Подпрограмма «Семья и дети»</t>
  </si>
  <si>
    <t>Подпрограмма "Организация досуга, предоставление услуг организаций культуры и доступа к музейным фондам"</t>
  </si>
  <si>
    <t>Подпрограмма "Библиотечное обслуживание населения"</t>
  </si>
  <si>
    <t>Муниципальная программа Каракулинского района "Развитие культуры"</t>
  </si>
  <si>
    <t>Подпрограмма "Создание условий для развития физической культуры и спорта"</t>
  </si>
  <si>
    <t>Муниципальная программа "Формирование здорового образа жизни"</t>
  </si>
  <si>
    <t>Создание условий для реализации муниципальной программы</t>
  </si>
  <si>
    <t>Подпрограмма «Развитие общего образования»</t>
  </si>
  <si>
    <t>Подпрограмма «Развитие дошкольного образования»</t>
  </si>
  <si>
    <t>Муниципальная программа муниципального образования "Каракулинский район" "Развитие образования"</t>
  </si>
  <si>
    <t>% испол-нения</t>
  </si>
  <si>
    <t xml:space="preserve">Расходы по муниципальным программам и непрограммным направлениям </t>
  </si>
  <si>
    <t xml:space="preserve">деятельности муниципального образования  "Муниципальный округ </t>
  </si>
  <si>
    <t>Подпрограмма "Развитие системы воспитания и дополнительного образования детей"</t>
  </si>
  <si>
    <t>Подпрограмма "Развитие национальной политики, развитие местного народного творчества"</t>
  </si>
  <si>
    <t>Муниципальная программа "Социальная поддержка населения"</t>
  </si>
  <si>
    <t>Подпрограмма «Создание условий для государственной регистрации актов гражданского состояния в МО "Каракулинский район"»</t>
  </si>
  <si>
    <t>Подпрограмма "Организация бюджетного процесса"</t>
  </si>
  <si>
    <t>Муниципальная программа "Комплексные меры противодействия немедицинскому потреблению наркотических средств и их незаконному обороту в муниципальном образовании "Муниципальный округ Каракулинский район Удмуртской Республики""</t>
  </si>
  <si>
    <t>Муниципальная программа "Формирование современной городской среды муниципального образования "Муниципальный округ Каракулинский район Удмуртской Республики"</t>
  </si>
  <si>
    <t>16</t>
  </si>
  <si>
    <t>Муниципальная программа "Крмплексное развитие сельских территорий"</t>
  </si>
  <si>
    <t>за 2024 год</t>
  </si>
  <si>
    <t>от 22.05.2025 №38/3-25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</si>
</sst>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6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10" fontId="4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1" fontId="2" fillId="0" borderId="2">
      <alignment horizontal="left" vertical="top" wrapText="1" indent="2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0" borderId="1">
      <alignment vertical="top"/>
    </xf>
    <xf numFmtId="0" fontId="1" fillId="0" borderId="1"/>
  </cellStyleXfs>
  <cellXfs count="5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2" applyNumberFormat="1" applyFill="1" applyProtection="1"/>
    <xf numFmtId="0" fontId="2" fillId="0" borderId="1" xfId="14" applyNumberFormat="1" applyFill="1" applyProtection="1">
      <alignment horizontal="left" wrapText="1"/>
    </xf>
    <xf numFmtId="0" fontId="0" fillId="0" borderId="0" xfId="0" applyFill="1" applyProtection="1">
      <protection locked="0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2" fillId="0" borderId="1" xfId="6" applyNumberFormat="1" applyFont="1" applyBorder="1" applyAlignment="1" applyProtection="1">
      <alignment wrapText="1"/>
    </xf>
    <xf numFmtId="0" fontId="0" fillId="0" borderId="9" xfId="0" applyBorder="1" applyProtection="1">
      <protection locked="0"/>
    </xf>
    <xf numFmtId="0" fontId="14" fillId="0" borderId="0" xfId="0" applyFont="1" applyProtection="1">
      <protection locked="0"/>
    </xf>
    <xf numFmtId="49" fontId="9" fillId="0" borderId="2" xfId="8" applyNumberFormat="1" applyFont="1" applyProtection="1">
      <alignment horizontal="center" vertical="top" shrinkToFit="1"/>
    </xf>
    <xf numFmtId="49" fontId="15" fillId="0" borderId="2" xfId="8" applyNumberFormat="1" applyFont="1" applyProtection="1">
      <alignment horizontal="center" vertical="top" shrinkToFit="1"/>
    </xf>
    <xf numFmtId="49" fontId="15" fillId="0" borderId="14" xfId="8" applyNumberFormat="1" applyFont="1" applyBorder="1" applyProtection="1">
      <alignment horizontal="center" vertical="top" shrinkToFit="1"/>
    </xf>
    <xf numFmtId="0" fontId="15" fillId="0" borderId="2" xfId="7" applyNumberFormat="1" applyFont="1" applyProtection="1">
      <alignment vertical="top" wrapText="1"/>
    </xf>
    <xf numFmtId="0" fontId="9" fillId="0" borderId="2" xfId="7" applyNumberFormat="1" applyFont="1" applyProtection="1">
      <alignment vertical="top" wrapText="1"/>
    </xf>
    <xf numFmtId="0" fontId="15" fillId="0" borderId="14" xfId="7" applyNumberFormat="1" applyFont="1" applyBorder="1" applyProtection="1">
      <alignment vertical="top" wrapText="1"/>
    </xf>
    <xf numFmtId="0" fontId="2" fillId="0" borderId="1" xfId="6" applyNumberFormat="1" applyFont="1" applyBorder="1" applyAlignment="1" applyProtection="1">
      <alignment wrapText="1"/>
    </xf>
    <xf numFmtId="0" fontId="8" fillId="0" borderId="0" xfId="0" applyFont="1" applyAlignment="1">
      <alignment horizontal="left"/>
    </xf>
    <xf numFmtId="164" fontId="13" fillId="0" borderId="3" xfId="0" applyNumberFormat="1" applyFont="1" applyBorder="1" applyAlignment="1" applyProtection="1">
      <alignment horizontal="center" vertical="top"/>
      <protection locked="0"/>
    </xf>
    <xf numFmtId="164" fontId="14" fillId="0" borderId="3" xfId="0" applyNumberFormat="1" applyFont="1" applyBorder="1" applyAlignment="1" applyProtection="1">
      <alignment horizontal="center" vertical="top"/>
      <protection locked="0"/>
    </xf>
    <xf numFmtId="4" fontId="15" fillId="5" borderId="2" xfId="9" applyNumberFormat="1" applyFont="1" applyFill="1" applyAlignment="1" applyProtection="1">
      <alignment horizontal="right" vertical="top" shrinkToFit="1"/>
    </xf>
    <xf numFmtId="4" fontId="15" fillId="0" borderId="2" xfId="9" applyNumberFormat="1" applyFont="1" applyFill="1" applyAlignment="1" applyProtection="1">
      <alignment horizontal="right" vertical="top" shrinkToFit="1"/>
    </xf>
    <xf numFmtId="4" fontId="9" fillId="0" borderId="2" xfId="9" applyNumberFormat="1" applyFont="1" applyFill="1" applyAlignment="1" applyProtection="1">
      <alignment horizontal="right" vertical="top" shrinkToFit="1"/>
    </xf>
    <xf numFmtId="4" fontId="15" fillId="0" borderId="13" xfId="12" applyNumberFormat="1" applyFont="1" applyFill="1" applyBorder="1" applyAlignment="1" applyProtection="1">
      <alignment horizontal="right" vertical="top" shrinkToFit="1"/>
    </xf>
    <xf numFmtId="0" fontId="17" fillId="0" borderId="3" xfId="25" applyFont="1" applyBorder="1" applyAlignment="1">
      <alignment horizontal="center" vertical="center"/>
    </xf>
    <xf numFmtId="0" fontId="17" fillId="0" borderId="5" xfId="25" applyFont="1" applyFill="1" applyBorder="1" applyAlignment="1">
      <alignment horizontal="center" vertical="center" wrapText="1"/>
    </xf>
    <xf numFmtId="0" fontId="17" fillId="0" borderId="7" xfId="25" applyFont="1" applyFill="1" applyBorder="1" applyAlignment="1">
      <alignment horizontal="center" vertical="center" wrapText="1"/>
    </xf>
    <xf numFmtId="0" fontId="17" fillId="0" borderId="9" xfId="25" applyFont="1" applyFill="1" applyBorder="1" applyAlignment="1">
      <alignment horizontal="center" vertical="center" wrapText="1"/>
    </xf>
    <xf numFmtId="0" fontId="9" fillId="0" borderId="10" xfId="12" applyNumberFormat="1" applyFont="1" applyFill="1" applyBorder="1" applyAlignment="1" applyProtection="1">
      <alignment horizontal="center" vertical="center" wrapText="1"/>
    </xf>
    <xf numFmtId="0" fontId="9" fillId="0" borderId="11" xfId="12" applyNumberFormat="1" applyFont="1" applyFill="1" applyBorder="1" applyAlignment="1" applyProtection="1">
      <alignment horizontal="center" vertical="center" wrapText="1"/>
    </xf>
    <xf numFmtId="0" fontId="9" fillId="0" borderId="12" xfId="12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wrapText="1"/>
    </xf>
    <xf numFmtId="0" fontId="10" fillId="0" borderId="1" xfId="25" applyFont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8" fillId="0" borderId="1" xfId="0" applyFont="1" applyFill="1" applyBorder="1" applyAlignment="1">
      <alignment horizontal="left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9" fillId="0" borderId="1" xfId="11" applyNumberFormat="1" applyFont="1" applyBorder="1" applyAlignment="1" applyProtection="1">
      <alignment horizontal="right"/>
    </xf>
    <xf numFmtId="0" fontId="15" fillId="0" borderId="3" xfId="11" applyNumberFormat="1" applyFont="1" applyBorder="1" applyAlignment="1" applyProtection="1">
      <alignment horizontal="left"/>
    </xf>
    <xf numFmtId="0" fontId="10" fillId="0" borderId="1" xfId="25" applyFont="1" applyAlignment="1">
      <alignment horizontal="center"/>
    </xf>
    <xf numFmtId="0" fontId="11" fillId="0" borderId="6" xfId="25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7" fillId="0" borderId="3" xfId="25" applyFont="1" applyBorder="1" applyAlignment="1">
      <alignment horizontal="center" vertical="center"/>
    </xf>
    <xf numFmtId="0" fontId="18" fillId="0" borderId="3" xfId="0" applyFont="1" applyBorder="1" applyAlignment="1"/>
    <xf numFmtId="0" fontId="9" fillId="0" borderId="3" xfId="12" applyNumberFormat="1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/>
    <xf numFmtId="0" fontId="9" fillId="0" borderId="4" xfId="12" applyNumberFormat="1" applyFont="1" applyFill="1" applyBorder="1" applyAlignment="1" applyProtection="1">
      <alignment horizontal="center" vertical="center" wrapText="1"/>
    </xf>
    <xf numFmtId="0" fontId="9" fillId="0" borderId="6" xfId="12" applyNumberFormat="1" applyFont="1" applyFill="1" applyBorder="1" applyAlignment="1" applyProtection="1">
      <alignment horizontal="center" vertical="center" wrapText="1"/>
    </xf>
    <xf numFmtId="0" fontId="9" fillId="0" borderId="8" xfId="12" applyNumberFormat="1" applyFont="1" applyFill="1" applyBorder="1" applyAlignment="1" applyProtection="1">
      <alignment horizontal="center" vertic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showGridLines="0" tabSelected="1" view="pageBreakPreview" topLeftCell="A37" zoomScaleNormal="100" zoomScaleSheetLayoutView="100" workbookViewId="0">
      <selection activeCell="D7" sqref="D7:F7"/>
    </sheetView>
  </sheetViews>
  <sheetFormatPr defaultColWidth="9.140625" defaultRowHeight="15" outlineLevelRow="1" x14ac:dyDescent="0.25"/>
  <cols>
    <col min="1" max="1" width="4.42578125" style="10" customWidth="1"/>
    <col min="2" max="2" width="4" style="10" customWidth="1"/>
    <col min="3" max="3" width="71.28515625" style="1" customWidth="1"/>
    <col min="4" max="4" width="13.140625" style="5" customWidth="1"/>
    <col min="5" max="5" width="13.42578125" style="5" customWidth="1"/>
    <col min="6" max="6" width="6.7109375" style="1" customWidth="1"/>
    <col min="7" max="16384" width="9.140625" style="1"/>
  </cols>
  <sheetData>
    <row r="1" spans="1:7" ht="15.75" x14ac:dyDescent="0.25">
      <c r="C1" s="8"/>
      <c r="D1" s="36" t="s">
        <v>1</v>
      </c>
      <c r="E1" s="37"/>
      <c r="F1" s="37"/>
      <c r="G1" s="7"/>
    </row>
    <row r="2" spans="1:7" ht="15.75" x14ac:dyDescent="0.25">
      <c r="C2" s="8"/>
      <c r="D2" s="36" t="s">
        <v>32</v>
      </c>
      <c r="E2" s="36"/>
      <c r="F2" s="36"/>
      <c r="G2" s="6"/>
    </row>
    <row r="3" spans="1:7" ht="15.75" x14ac:dyDescent="0.25">
      <c r="C3" s="8"/>
      <c r="D3" s="36" t="s">
        <v>2</v>
      </c>
      <c r="E3" s="36"/>
      <c r="F3" s="36"/>
      <c r="G3" s="6"/>
    </row>
    <row r="4" spans="1:7" ht="15.75" x14ac:dyDescent="0.25">
      <c r="C4" s="8"/>
      <c r="D4" s="38" t="s">
        <v>33</v>
      </c>
      <c r="E4" s="36"/>
      <c r="F4" s="36"/>
      <c r="G4" s="6"/>
    </row>
    <row r="5" spans="1:7" ht="15.75" x14ac:dyDescent="0.25">
      <c r="C5" s="17"/>
      <c r="D5" s="36" t="s">
        <v>34</v>
      </c>
      <c r="E5" s="36"/>
      <c r="F5" s="36"/>
      <c r="G5" s="18"/>
    </row>
    <row r="6" spans="1:7" ht="15.75" x14ac:dyDescent="0.25">
      <c r="C6" s="17"/>
      <c r="D6" s="36" t="s">
        <v>35</v>
      </c>
      <c r="E6" s="36"/>
      <c r="F6" s="36"/>
      <c r="G6" s="18"/>
    </row>
    <row r="7" spans="1:7" ht="15.75" x14ac:dyDescent="0.25">
      <c r="C7" s="8"/>
      <c r="D7" s="36" t="s">
        <v>79</v>
      </c>
      <c r="E7" s="36"/>
      <c r="F7" s="36"/>
      <c r="G7" s="6"/>
    </row>
    <row r="8" spans="1:7" x14ac:dyDescent="0.25">
      <c r="A8" s="33" t="s">
        <v>67</v>
      </c>
      <c r="B8" s="34"/>
      <c r="C8" s="34"/>
      <c r="D8" s="34"/>
      <c r="E8" s="34"/>
      <c r="F8" s="35"/>
    </row>
    <row r="9" spans="1:7" x14ac:dyDescent="0.25">
      <c r="A9" s="35"/>
      <c r="B9" s="35"/>
      <c r="C9" s="35"/>
      <c r="D9" s="35"/>
      <c r="E9" s="35"/>
      <c r="F9" s="35"/>
    </row>
    <row r="10" spans="1:7" x14ac:dyDescent="0.25">
      <c r="A10" s="33" t="s">
        <v>68</v>
      </c>
      <c r="B10" s="34"/>
      <c r="C10" s="34"/>
      <c r="D10" s="34"/>
      <c r="E10" s="34"/>
      <c r="F10" s="35"/>
    </row>
    <row r="11" spans="1:7" ht="15.75" x14ac:dyDescent="0.25">
      <c r="A11" s="32" t="s">
        <v>36</v>
      </c>
      <c r="B11" s="32"/>
      <c r="C11" s="32"/>
      <c r="D11" s="32"/>
      <c r="E11" s="32"/>
      <c r="F11" s="32"/>
    </row>
    <row r="12" spans="1:7" ht="15.75" x14ac:dyDescent="0.25">
      <c r="A12" s="43" t="s">
        <v>78</v>
      </c>
      <c r="B12" s="43"/>
      <c r="C12" s="43"/>
      <c r="D12" s="43"/>
      <c r="E12" s="43"/>
      <c r="F12" s="43"/>
    </row>
    <row r="13" spans="1:7" x14ac:dyDescent="0.25">
      <c r="C13" s="41" t="s">
        <v>37</v>
      </c>
      <c r="D13" s="41"/>
      <c r="E13" s="41"/>
      <c r="F13" s="41"/>
    </row>
    <row r="14" spans="1:7" ht="13.5" customHeight="1" x14ac:dyDescent="0.25">
      <c r="A14" s="46" t="s">
        <v>3</v>
      </c>
      <c r="B14" s="47"/>
      <c r="C14" s="48" t="s">
        <v>4</v>
      </c>
      <c r="D14" s="50" t="s">
        <v>5</v>
      </c>
      <c r="E14" s="26" t="s">
        <v>6</v>
      </c>
      <c r="F14" s="29" t="s">
        <v>66</v>
      </c>
    </row>
    <row r="15" spans="1:7" ht="6.75" hidden="1" customHeight="1" x14ac:dyDescent="0.25">
      <c r="A15" s="47"/>
      <c r="B15" s="47"/>
      <c r="C15" s="49"/>
      <c r="D15" s="51"/>
      <c r="E15" s="27"/>
      <c r="F15" s="30"/>
    </row>
    <row r="16" spans="1:7" ht="27" customHeight="1" x14ac:dyDescent="0.25">
      <c r="A16" s="25" t="s">
        <v>7</v>
      </c>
      <c r="B16" s="25" t="s">
        <v>8</v>
      </c>
      <c r="C16" s="49"/>
      <c r="D16" s="52"/>
      <c r="E16" s="28"/>
      <c r="F16" s="31"/>
    </row>
    <row r="17" spans="1:6" x14ac:dyDescent="0.25">
      <c r="A17" s="44" t="s">
        <v>9</v>
      </c>
      <c r="B17" s="45"/>
      <c r="C17" s="45"/>
      <c r="D17" s="45"/>
      <c r="E17" s="45"/>
      <c r="F17" s="9"/>
    </row>
    <row r="18" spans="1:6" ht="25.5" x14ac:dyDescent="0.25">
      <c r="A18" s="12" t="s">
        <v>10</v>
      </c>
      <c r="B18" s="12"/>
      <c r="C18" s="14" t="s">
        <v>65</v>
      </c>
      <c r="D18" s="21">
        <f>D19+D20+D21+D22</f>
        <v>417051384.08999997</v>
      </c>
      <c r="E18" s="22">
        <f>E19+E20+E21+E22</f>
        <v>409724432.89999998</v>
      </c>
      <c r="F18" s="19">
        <f>E18/D18*100</f>
        <v>98.243153848778775</v>
      </c>
    </row>
    <row r="19" spans="1:6" outlineLevel="1" x14ac:dyDescent="0.25">
      <c r="A19" s="11" t="s">
        <v>10</v>
      </c>
      <c r="B19" s="11" t="s">
        <v>11</v>
      </c>
      <c r="C19" s="15" t="s">
        <v>64</v>
      </c>
      <c r="D19" s="23">
        <v>50867739.369999997</v>
      </c>
      <c r="E19" s="23">
        <v>48102953.079999998</v>
      </c>
      <c r="F19" s="20">
        <f t="shared" ref="F19:F55" si="0">E19/D19*100</f>
        <v>94.564754942440842</v>
      </c>
    </row>
    <row r="20" spans="1:6" outlineLevel="1" x14ac:dyDescent="0.25">
      <c r="A20" s="11" t="s">
        <v>10</v>
      </c>
      <c r="B20" s="11" t="s">
        <v>12</v>
      </c>
      <c r="C20" s="15" t="s">
        <v>63</v>
      </c>
      <c r="D20" s="23">
        <v>318919400.01999998</v>
      </c>
      <c r="E20" s="23">
        <v>315505985.89999998</v>
      </c>
      <c r="F20" s="20">
        <f t="shared" si="0"/>
        <v>98.929693797308687</v>
      </c>
    </row>
    <row r="21" spans="1:6" ht="25.5" outlineLevel="1" x14ac:dyDescent="0.25">
      <c r="A21" s="11" t="s">
        <v>10</v>
      </c>
      <c r="B21" s="11" t="s">
        <v>13</v>
      </c>
      <c r="C21" s="15" t="s">
        <v>69</v>
      </c>
      <c r="D21" s="23">
        <v>40463954.700000003</v>
      </c>
      <c r="E21" s="23">
        <v>39389812.850000001</v>
      </c>
      <c r="F21" s="20">
        <f t="shared" si="0"/>
        <v>97.345435319005034</v>
      </c>
    </row>
    <row r="22" spans="1:6" outlineLevel="1" x14ac:dyDescent="0.25">
      <c r="A22" s="11" t="s">
        <v>10</v>
      </c>
      <c r="B22" s="11" t="s">
        <v>14</v>
      </c>
      <c r="C22" s="15" t="s">
        <v>62</v>
      </c>
      <c r="D22" s="23">
        <v>6800290</v>
      </c>
      <c r="E22" s="23">
        <v>6725681.0700000003</v>
      </c>
      <c r="F22" s="20">
        <f t="shared" si="0"/>
        <v>98.902856642878461</v>
      </c>
    </row>
    <row r="23" spans="1:6" x14ac:dyDescent="0.25">
      <c r="A23" s="12" t="s">
        <v>15</v>
      </c>
      <c r="B23" s="12"/>
      <c r="C23" s="14" t="s">
        <v>61</v>
      </c>
      <c r="D23" s="22">
        <f>D24+D25</f>
        <v>7630323</v>
      </c>
      <c r="E23" s="22">
        <f>E24+E25</f>
        <v>7215458.0899999999</v>
      </c>
      <c r="F23" s="19">
        <f t="shared" si="0"/>
        <v>94.562944320967802</v>
      </c>
    </row>
    <row r="24" spans="1:6" outlineLevel="1" x14ac:dyDescent="0.25">
      <c r="A24" s="11" t="s">
        <v>15</v>
      </c>
      <c r="B24" s="11" t="s">
        <v>13</v>
      </c>
      <c r="C24" s="15" t="s">
        <v>60</v>
      </c>
      <c r="D24" s="23">
        <v>7580323</v>
      </c>
      <c r="E24" s="23">
        <v>7165458.0899999999</v>
      </c>
      <c r="F24" s="20">
        <f t="shared" si="0"/>
        <v>94.527081365794047</v>
      </c>
    </row>
    <row r="25" spans="1:6" outlineLevel="1" x14ac:dyDescent="0.25">
      <c r="A25" s="11" t="s">
        <v>15</v>
      </c>
      <c r="B25" s="11" t="s">
        <v>14</v>
      </c>
      <c r="C25" s="15" t="s">
        <v>29</v>
      </c>
      <c r="D25" s="23">
        <v>50000</v>
      </c>
      <c r="E25" s="23">
        <v>50000</v>
      </c>
      <c r="F25" s="20">
        <f t="shared" si="0"/>
        <v>100</v>
      </c>
    </row>
    <row r="26" spans="1:6" x14ac:dyDescent="0.25">
      <c r="A26" s="12" t="s">
        <v>17</v>
      </c>
      <c r="B26" s="12"/>
      <c r="C26" s="14" t="s">
        <v>59</v>
      </c>
      <c r="D26" s="21">
        <f>D27+D28++D29</f>
        <v>65742300.840000004</v>
      </c>
      <c r="E26" s="21">
        <f>E27+E28+E29</f>
        <v>62774707.870000005</v>
      </c>
      <c r="F26" s="19">
        <f t="shared" si="0"/>
        <v>95.486022040478375</v>
      </c>
    </row>
    <row r="27" spans="1:6" outlineLevel="1" x14ac:dyDescent="0.25">
      <c r="A27" s="11" t="s">
        <v>17</v>
      </c>
      <c r="B27" s="11" t="s">
        <v>11</v>
      </c>
      <c r="C27" s="15" t="s">
        <v>58</v>
      </c>
      <c r="D27" s="23">
        <v>14133855.41</v>
      </c>
      <c r="E27" s="23">
        <v>14027436.74</v>
      </c>
      <c r="F27" s="20">
        <f t="shared" si="0"/>
        <v>99.247065525201947</v>
      </c>
    </row>
    <row r="28" spans="1:6" ht="25.5" outlineLevel="1" x14ac:dyDescent="0.25">
      <c r="A28" s="11" t="s">
        <v>17</v>
      </c>
      <c r="B28" s="11" t="s">
        <v>12</v>
      </c>
      <c r="C28" s="15" t="s">
        <v>57</v>
      </c>
      <c r="D28" s="23">
        <v>51607145.43</v>
      </c>
      <c r="E28" s="23">
        <v>48747271.130000003</v>
      </c>
      <c r="F28" s="20">
        <f t="shared" si="0"/>
        <v>94.458375335099404</v>
      </c>
    </row>
    <row r="29" spans="1:6" ht="25.5" outlineLevel="1" x14ac:dyDescent="0.25">
      <c r="A29" s="11" t="s">
        <v>17</v>
      </c>
      <c r="B29" s="11" t="s">
        <v>14</v>
      </c>
      <c r="C29" s="15" t="s">
        <v>70</v>
      </c>
      <c r="D29" s="23">
        <v>1300</v>
      </c>
      <c r="E29" s="23">
        <v>0</v>
      </c>
      <c r="F29" s="20">
        <f t="shared" si="0"/>
        <v>0</v>
      </c>
    </row>
    <row r="30" spans="1:6" x14ac:dyDescent="0.25">
      <c r="A30" s="12" t="s">
        <v>19</v>
      </c>
      <c r="B30" s="12"/>
      <c r="C30" s="14" t="s">
        <v>71</v>
      </c>
      <c r="D30" s="22">
        <f>D31+D32</f>
        <v>3291133.53</v>
      </c>
      <c r="E30" s="22">
        <f>E31+E32</f>
        <v>3149484.57</v>
      </c>
      <c r="F30" s="19">
        <f t="shared" si="0"/>
        <v>95.696043362907858</v>
      </c>
    </row>
    <row r="31" spans="1:6" outlineLevel="1" x14ac:dyDescent="0.25">
      <c r="A31" s="11" t="s">
        <v>19</v>
      </c>
      <c r="B31" s="11" t="s">
        <v>11</v>
      </c>
      <c r="C31" s="15" t="s">
        <v>56</v>
      </c>
      <c r="D31" s="23">
        <v>2158132.5299999998</v>
      </c>
      <c r="E31" s="23">
        <v>2107019.0699999998</v>
      </c>
      <c r="F31" s="20">
        <f t="shared" si="0"/>
        <v>97.631588454857308</v>
      </c>
    </row>
    <row r="32" spans="1:6" ht="25.5" outlineLevel="1" x14ac:dyDescent="0.25">
      <c r="A32" s="11" t="s">
        <v>19</v>
      </c>
      <c r="B32" s="11" t="s">
        <v>13</v>
      </c>
      <c r="C32" s="15" t="s">
        <v>55</v>
      </c>
      <c r="D32" s="23">
        <v>1133001</v>
      </c>
      <c r="E32" s="23">
        <v>1042465.5</v>
      </c>
      <c r="F32" s="20">
        <f t="shared" si="0"/>
        <v>92.00923035372432</v>
      </c>
    </row>
    <row r="33" spans="1:6" x14ac:dyDescent="0.25">
      <c r="A33" s="12" t="s">
        <v>20</v>
      </c>
      <c r="B33" s="12"/>
      <c r="C33" s="14" t="s">
        <v>54</v>
      </c>
      <c r="D33" s="22">
        <f>D34+D35</f>
        <v>3474863.96</v>
      </c>
      <c r="E33" s="22">
        <f>E34+E35</f>
        <v>2234565.04</v>
      </c>
      <c r="F33" s="19">
        <f t="shared" si="0"/>
        <v>64.306547413729547</v>
      </c>
    </row>
    <row r="34" spans="1:6" ht="38.25" outlineLevel="1" x14ac:dyDescent="0.25">
      <c r="A34" s="11" t="s">
        <v>20</v>
      </c>
      <c r="B34" s="11" t="s">
        <v>11</v>
      </c>
      <c r="C34" s="15" t="s">
        <v>53</v>
      </c>
      <c r="D34" s="23">
        <v>3464905.96</v>
      </c>
      <c r="E34" s="23">
        <v>2234565.04</v>
      </c>
      <c r="F34" s="20">
        <f t="shared" si="0"/>
        <v>64.491361837710599</v>
      </c>
    </row>
    <row r="35" spans="1:6" outlineLevel="1" x14ac:dyDescent="0.25">
      <c r="A35" s="11" t="s">
        <v>20</v>
      </c>
      <c r="B35" s="11" t="s">
        <v>12</v>
      </c>
      <c r="C35" s="15" t="s">
        <v>52</v>
      </c>
      <c r="D35" s="23">
        <v>9958</v>
      </c>
      <c r="E35" s="23">
        <v>0</v>
      </c>
      <c r="F35" s="20">
        <f t="shared" si="0"/>
        <v>0</v>
      </c>
    </row>
    <row r="36" spans="1:6" x14ac:dyDescent="0.25">
      <c r="A36" s="12" t="s">
        <v>21</v>
      </c>
      <c r="B36" s="12"/>
      <c r="C36" s="14" t="s">
        <v>51</v>
      </c>
      <c r="D36" s="22">
        <f>D37+D38+D39+D40</f>
        <v>194794910.05000001</v>
      </c>
      <c r="E36" s="22">
        <f>E37+E38+E39+E40</f>
        <v>161216064.53</v>
      </c>
      <c r="F36" s="19">
        <f t="shared" si="0"/>
        <v>82.761949215520588</v>
      </c>
    </row>
    <row r="37" spans="1:6" outlineLevel="1" x14ac:dyDescent="0.25">
      <c r="A37" s="11" t="s">
        <v>21</v>
      </c>
      <c r="B37" s="11" t="s">
        <v>12</v>
      </c>
      <c r="C37" s="15" t="s">
        <v>50</v>
      </c>
      <c r="D37" s="23">
        <v>15866476.960000001</v>
      </c>
      <c r="E37" s="23">
        <v>6217355.1299999999</v>
      </c>
      <c r="F37" s="20">
        <f t="shared" si="0"/>
        <v>39.185479836980768</v>
      </c>
    </row>
    <row r="38" spans="1:6" outlineLevel="1" x14ac:dyDescent="0.25">
      <c r="A38" s="11" t="s">
        <v>21</v>
      </c>
      <c r="B38" s="11" t="s">
        <v>13</v>
      </c>
      <c r="C38" s="15" t="s">
        <v>49</v>
      </c>
      <c r="D38" s="23">
        <v>76981511.980000004</v>
      </c>
      <c r="E38" s="23">
        <v>75023021.290000007</v>
      </c>
      <c r="F38" s="20">
        <f t="shared" si="0"/>
        <v>97.455894747158496</v>
      </c>
    </row>
    <row r="39" spans="1:6" outlineLevel="1" x14ac:dyDescent="0.25">
      <c r="A39" s="11" t="s">
        <v>21</v>
      </c>
      <c r="B39" s="11" t="s">
        <v>14</v>
      </c>
      <c r="C39" s="15" t="s">
        <v>48</v>
      </c>
      <c r="D39" s="23">
        <v>11975496.300000001</v>
      </c>
      <c r="E39" s="23">
        <v>6917402.75</v>
      </c>
      <c r="F39" s="20">
        <f t="shared" si="0"/>
        <v>57.762973464406642</v>
      </c>
    </row>
    <row r="40" spans="1:6" ht="25.5" outlineLevel="1" x14ac:dyDescent="0.25">
      <c r="A40" s="11" t="s">
        <v>21</v>
      </c>
      <c r="B40" s="11" t="s">
        <v>18</v>
      </c>
      <c r="C40" s="15" t="s">
        <v>47</v>
      </c>
      <c r="D40" s="23">
        <v>89971424.810000002</v>
      </c>
      <c r="E40" s="23">
        <v>73058285.359999999</v>
      </c>
      <c r="F40" s="20">
        <f t="shared" si="0"/>
        <v>81.201654318894185</v>
      </c>
    </row>
    <row r="41" spans="1:6" ht="25.5" x14ac:dyDescent="0.25">
      <c r="A41" s="12" t="s">
        <v>22</v>
      </c>
      <c r="B41" s="12"/>
      <c r="C41" s="14" t="s">
        <v>46</v>
      </c>
      <c r="D41" s="22">
        <v>17252959.140000001</v>
      </c>
      <c r="E41" s="22">
        <v>11720795.24</v>
      </c>
      <c r="F41" s="19">
        <f t="shared" si="0"/>
        <v>67.934985209731394</v>
      </c>
    </row>
    <row r="42" spans="1:6" x14ac:dyDescent="0.25">
      <c r="A42" s="12" t="s">
        <v>23</v>
      </c>
      <c r="B42" s="12"/>
      <c r="C42" s="14" t="s">
        <v>45</v>
      </c>
      <c r="D42" s="22">
        <f>D43+D44+D46+D45</f>
        <v>111696706.72</v>
      </c>
      <c r="E42" s="22">
        <f>E43+E44+E46+E45</f>
        <v>108979083.37</v>
      </c>
      <c r="F42" s="19">
        <f t="shared" si="0"/>
        <v>97.566961972466657</v>
      </c>
    </row>
    <row r="43" spans="1:6" outlineLevel="1" x14ac:dyDescent="0.25">
      <c r="A43" s="11" t="s">
        <v>23</v>
      </c>
      <c r="B43" s="11" t="s">
        <v>13</v>
      </c>
      <c r="C43" s="15" t="s">
        <v>44</v>
      </c>
      <c r="D43" s="23">
        <v>1843116.68</v>
      </c>
      <c r="E43" s="23">
        <v>1843116.68</v>
      </c>
      <c r="F43" s="20">
        <f t="shared" si="0"/>
        <v>100</v>
      </c>
    </row>
    <row r="44" spans="1:6" ht="25.5" outlineLevel="1" x14ac:dyDescent="0.25">
      <c r="A44" s="11" t="s">
        <v>23</v>
      </c>
      <c r="B44" s="11" t="s">
        <v>14</v>
      </c>
      <c r="C44" s="15" t="s">
        <v>72</v>
      </c>
      <c r="D44" s="23">
        <v>845700</v>
      </c>
      <c r="E44" s="23">
        <v>845700</v>
      </c>
      <c r="F44" s="20">
        <f t="shared" si="0"/>
        <v>100</v>
      </c>
    </row>
    <row r="45" spans="1:6" ht="25.5" outlineLevel="1" x14ac:dyDescent="0.25">
      <c r="A45" s="11" t="s">
        <v>23</v>
      </c>
      <c r="B45" s="11" t="s">
        <v>18</v>
      </c>
      <c r="C45" s="15" t="s">
        <v>30</v>
      </c>
      <c r="D45" s="23">
        <v>392094.62</v>
      </c>
      <c r="E45" s="23">
        <v>392094.62</v>
      </c>
      <c r="F45" s="20">
        <f t="shared" si="0"/>
        <v>100</v>
      </c>
    </row>
    <row r="46" spans="1:6" outlineLevel="1" x14ac:dyDescent="0.25">
      <c r="A46" s="11" t="s">
        <v>23</v>
      </c>
      <c r="B46" s="11" t="s">
        <v>24</v>
      </c>
      <c r="C46" s="15" t="s">
        <v>43</v>
      </c>
      <c r="D46" s="23">
        <v>108615795.42</v>
      </c>
      <c r="E46" s="23">
        <v>105898172.06999999</v>
      </c>
      <c r="F46" s="20">
        <f t="shared" si="0"/>
        <v>97.497948305316555</v>
      </c>
    </row>
    <row r="47" spans="1:6" x14ac:dyDescent="0.25">
      <c r="A47" s="12" t="s">
        <v>25</v>
      </c>
      <c r="B47" s="12"/>
      <c r="C47" s="14" t="s">
        <v>42</v>
      </c>
      <c r="D47" s="22">
        <f>D48</f>
        <v>7634262.2400000002</v>
      </c>
      <c r="E47" s="22">
        <f>E48</f>
        <v>7498048.7000000002</v>
      </c>
      <c r="F47" s="19">
        <f t="shared" si="0"/>
        <v>98.215760269717961</v>
      </c>
    </row>
    <row r="48" spans="1:6" outlineLevel="1" x14ac:dyDescent="0.25">
      <c r="A48" s="11" t="s">
        <v>25</v>
      </c>
      <c r="B48" s="11" t="s">
        <v>11</v>
      </c>
      <c r="C48" s="15" t="s">
        <v>73</v>
      </c>
      <c r="D48" s="23">
        <v>7634262.2400000002</v>
      </c>
      <c r="E48" s="23">
        <v>7498048.7000000002</v>
      </c>
      <c r="F48" s="20">
        <f t="shared" si="0"/>
        <v>98.215760269717961</v>
      </c>
    </row>
    <row r="49" spans="1:6" ht="25.5" x14ac:dyDescent="0.25">
      <c r="A49" s="12" t="s">
        <v>26</v>
      </c>
      <c r="B49" s="12"/>
      <c r="C49" s="14" t="s">
        <v>41</v>
      </c>
      <c r="D49" s="22">
        <v>685788.17</v>
      </c>
      <c r="E49" s="22">
        <v>488654.34</v>
      </c>
      <c r="F49" s="19">
        <f t="shared" si="0"/>
        <v>71.254413735366711</v>
      </c>
    </row>
    <row r="50" spans="1:6" ht="51" x14ac:dyDescent="0.25">
      <c r="A50" s="12" t="s">
        <v>31</v>
      </c>
      <c r="B50" s="12"/>
      <c r="C50" s="14" t="s">
        <v>74</v>
      </c>
      <c r="D50" s="22">
        <v>20000</v>
      </c>
      <c r="E50" s="22">
        <v>20000</v>
      </c>
      <c r="F50" s="19">
        <f t="shared" si="0"/>
        <v>100</v>
      </c>
    </row>
    <row r="51" spans="1:6" ht="25.5" x14ac:dyDescent="0.25">
      <c r="A51" s="12" t="s">
        <v>27</v>
      </c>
      <c r="B51" s="12"/>
      <c r="C51" s="14" t="s">
        <v>40</v>
      </c>
      <c r="D51" s="22">
        <v>5088855.9000000004</v>
      </c>
      <c r="E51" s="22">
        <v>4977066.93</v>
      </c>
      <c r="F51" s="19">
        <f t="shared" si="0"/>
        <v>97.803259274840144</v>
      </c>
    </row>
    <row r="52" spans="1:6" x14ac:dyDescent="0.25">
      <c r="A52" s="12" t="s">
        <v>76</v>
      </c>
      <c r="B52" s="12"/>
      <c r="C52" s="14" t="s">
        <v>77</v>
      </c>
      <c r="D52" s="22">
        <v>1998452.96</v>
      </c>
      <c r="E52" s="22">
        <v>1988030.19</v>
      </c>
      <c r="F52" s="19">
        <f t="shared" si="0"/>
        <v>99.478458076891641</v>
      </c>
    </row>
    <row r="53" spans="1:6" ht="38.25" x14ac:dyDescent="0.25">
      <c r="A53" s="12" t="s">
        <v>38</v>
      </c>
      <c r="B53" s="12"/>
      <c r="C53" s="14" t="s">
        <v>75</v>
      </c>
      <c r="D53" s="22">
        <v>2684557.72</v>
      </c>
      <c r="E53" s="22">
        <v>2684453.62</v>
      </c>
      <c r="F53" s="19">
        <f t="shared" si="0"/>
        <v>99.996122266277808</v>
      </c>
    </row>
    <row r="54" spans="1:6" x14ac:dyDescent="0.25">
      <c r="A54" s="13" t="s">
        <v>28</v>
      </c>
      <c r="B54" s="13" t="s">
        <v>16</v>
      </c>
      <c r="C54" s="16" t="s">
        <v>39</v>
      </c>
      <c r="D54" s="22">
        <v>23858662.670000002</v>
      </c>
      <c r="E54" s="22">
        <v>20611669.760000002</v>
      </c>
      <c r="F54" s="19">
        <f t="shared" si="0"/>
        <v>86.390717053547235</v>
      </c>
    </row>
    <row r="55" spans="1:6" x14ac:dyDescent="0.25">
      <c r="A55" s="42" t="s">
        <v>0</v>
      </c>
      <c r="B55" s="42"/>
      <c r="C55" s="42"/>
      <c r="D55" s="24">
        <f>D18+D23+D26+D30+D33+D36+D41+D42+D47+D49+D51+D54+D50+D53+D52</f>
        <v>862905160.98999989</v>
      </c>
      <c r="E55" s="24">
        <f>E18+E23+E26+E30+E33+E36+E41+E42+E47+E49+E51+E54+E50+E53+E52</f>
        <v>805282515.1500001</v>
      </c>
      <c r="F55" s="19">
        <f t="shared" si="0"/>
        <v>93.32225041117033</v>
      </c>
    </row>
    <row r="56" spans="1:6" x14ac:dyDescent="0.25">
      <c r="C56" s="2"/>
      <c r="D56" s="3"/>
      <c r="E56" s="3"/>
      <c r="F56" s="2"/>
    </row>
    <row r="57" spans="1:6" x14ac:dyDescent="0.25">
      <c r="C57" s="39"/>
      <c r="D57" s="40"/>
      <c r="E57" s="4"/>
      <c r="F57" s="2"/>
    </row>
  </sheetData>
  <mergeCells count="20">
    <mergeCell ref="C57:D57"/>
    <mergeCell ref="C13:F13"/>
    <mergeCell ref="A55:C55"/>
    <mergeCell ref="D5:F5"/>
    <mergeCell ref="D6:F6"/>
    <mergeCell ref="D7:F7"/>
    <mergeCell ref="A10:F10"/>
    <mergeCell ref="A12:F12"/>
    <mergeCell ref="A17:E17"/>
    <mergeCell ref="A14:B15"/>
    <mergeCell ref="C14:C16"/>
    <mergeCell ref="D14:D16"/>
    <mergeCell ref="E14:E16"/>
    <mergeCell ref="F14:F16"/>
    <mergeCell ref="A11:F11"/>
    <mergeCell ref="A8:F9"/>
    <mergeCell ref="D1:F1"/>
    <mergeCell ref="D2:F2"/>
    <mergeCell ref="D3:F3"/>
    <mergeCell ref="D4:F4"/>
  </mergeCells>
  <pageMargins left="0.78740157480314965" right="0.39370078740157483" top="0.59055118110236227" bottom="0.59055118110236227" header="0.39370078740157483" footer="0.39370078740157483"/>
  <pageSetup paperSize="9" scale="75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Район&lt;/VariantName&gt;&#10;  &lt;VariantLink&gt;280074265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C4CAD4-A802-4550-ADA5-74E0CB88FE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Rayfo19\Rayfo-19</dc:creator>
  <cp:lastModifiedBy>Теплякова Виктория Александровна</cp:lastModifiedBy>
  <cp:lastPrinted>2025-05-23T07:49:48Z</cp:lastPrinted>
  <dcterms:created xsi:type="dcterms:W3CDTF">2021-04-16T07:25:47Z</dcterms:created>
  <dcterms:modified xsi:type="dcterms:W3CDTF">2025-05-23T07:49:50Z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Район(3).xlsx</vt:lpwstr>
  </property>
  <property fmtid="{D5CDD505-2E9C-101B-9397-08002B2CF9AE}" pid="3" name="Название отчета">
    <vt:lpwstr>Район(3).xlsx</vt:lpwstr>
  </property>
  <property fmtid="{D5CDD505-2E9C-101B-9397-08002B2CF9AE}" pid="4" name="Версия клиента">
    <vt:lpwstr>20.2.13.12302 (.NET 4.0)</vt:lpwstr>
  </property>
  <property fmtid="{D5CDD505-2E9C-101B-9397-08002B2CF9AE}" pid="5" name="Версия базы">
    <vt:lpwstr>20.2.2923.1612611033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коренев_11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